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21D0D31A-C1B6-A345-96A3-0092D88CA1D0}" xr6:coauthVersionLast="47" xr6:coauthVersionMax="47" xr10:uidLastSave="{00000000-0000-0000-0000-000000000000}"/>
  <bookViews>
    <workbookView xWindow="0" yWindow="500" windowWidth="28800" windowHeight="17500" activeTab="2" xr2:uid="{00000000-000D-0000-FFFF-FFFF00000000}"/>
  </bookViews>
  <sheets>
    <sheet name="ART. 159 Nº1 MUTUO ACUERDO " sheetId="1" r:id="rId1"/>
    <sheet name="ART. 159 Nº5 TERMINO DE OBRA" sheetId="6" r:id="rId2"/>
    <sheet name="ART 161 NECESIDADES DE LA EMPRE" sheetId="3" r:id="rId3"/>
    <sheet name="ART. 159 Nº5 TERMINO OBRA ." sheetId="5" state="hidden" r:id="rId4"/>
    <sheet name="Hoja1" sheetId="7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6" l="1"/>
  <c r="D3" i="6"/>
  <c r="D16" i="1"/>
  <c r="B15" i="1"/>
  <c r="B22" i="1"/>
  <c r="E3" i="1"/>
  <c r="B38" i="6"/>
  <c r="B29" i="3" l="1"/>
  <c r="B33" i="3" s="1"/>
  <c r="C24" i="3"/>
  <c r="B40" i="6"/>
  <c r="C40" i="6" s="1"/>
  <c r="B30" i="6"/>
  <c r="C33" i="6"/>
  <c r="F5" i="6"/>
  <c r="C21" i="1"/>
  <c r="D8" i="1"/>
  <c r="C15" i="1" s="1"/>
  <c r="B6" i="3"/>
  <c r="D17" i="3" l="1"/>
  <c r="D16" i="3"/>
  <c r="B22" i="3"/>
  <c r="D13" i="6"/>
  <c r="B21" i="6"/>
  <c r="D12" i="6"/>
  <c r="D14" i="6"/>
  <c r="B6" i="6"/>
  <c r="B25" i="1"/>
  <c r="C25" i="1" s="1"/>
  <c r="D15" i="1"/>
  <c r="D17" i="1" s="1"/>
  <c r="D15" i="3"/>
  <c r="D18" i="3" l="1"/>
  <c r="D15" i="6"/>
</calcChain>
</file>

<file path=xl/sharedStrings.xml><?xml version="1.0" encoding="utf-8"?>
<sst xmlns="http://schemas.openxmlformats.org/spreadsheetml/2006/main" count="91" uniqueCount="61">
  <si>
    <t xml:space="preserve">Trabajador ingreso el </t>
  </si>
  <si>
    <t>Ejercicio 1.- antecedentes:</t>
  </si>
  <si>
    <t>Decide poner termino a su contrato por mutuo acuerdo de las partes.</t>
  </si>
  <si>
    <t>valor diario</t>
  </si>
  <si>
    <t>total a pagar</t>
  </si>
  <si>
    <t>Base para Cálculo de vacaciones legales días adeudados</t>
  </si>
  <si>
    <t>Indemnización por años de servicio</t>
  </si>
  <si>
    <t>días de vacaciones</t>
  </si>
  <si>
    <t>Indemnización por Aviso Previo</t>
  </si>
  <si>
    <t>Total a pagar</t>
  </si>
  <si>
    <t>Cálculo pago finiquito</t>
  </si>
  <si>
    <t>Se adeuda vacaciones proporcionales.</t>
  </si>
  <si>
    <t>Necesidades de la empresa</t>
  </si>
  <si>
    <t>hab.</t>
  </si>
  <si>
    <t>SUELDO BASE</t>
  </si>
  <si>
    <t>HAB</t>
  </si>
  <si>
    <t>INH</t>
  </si>
  <si>
    <t>COLACION</t>
  </si>
  <si>
    <t>MOV</t>
  </si>
  <si>
    <t>Sueldo menual</t>
  </si>
  <si>
    <t>Gratificación</t>
  </si>
  <si>
    <t>Termino de contrato por obra y/o  faena</t>
  </si>
  <si>
    <t>Ejercicio 2.- antecedentes:</t>
  </si>
  <si>
    <t>Ejercicio 4.- antecedentes:</t>
  </si>
  <si>
    <t>Ind. Por los meses de Servicio. ( 2,5)</t>
  </si>
  <si>
    <t>LEY 21.122</t>
  </si>
  <si>
    <t>2,5 DIAS INDM.</t>
  </si>
  <si>
    <t>HABILES</t>
  </si>
  <si>
    <t>INAH.</t>
  </si>
  <si>
    <t>TOTAL</t>
  </si>
  <si>
    <t>AÑOS</t>
  </si>
  <si>
    <t>TOPE 11 AÑO</t>
  </si>
  <si>
    <t>INAH</t>
  </si>
  <si>
    <t>Asiganción: colación y movilizaci</t>
  </si>
  <si>
    <t>( sueldo completo)</t>
  </si>
  <si>
    <t>GRATIFICACION</t>
  </si>
  <si>
    <t>BONO PRODUCCION</t>
  </si>
  <si>
    <t>MOVILIZACION</t>
  </si>
  <si>
    <t>ART 160</t>
  </si>
  <si>
    <t>ART 161</t>
  </si>
  <si>
    <t>ART 159</t>
  </si>
  <si>
    <t>CAUSALES POR TERMINOS NO SON GRAVES</t>
  </si>
  <si>
    <t>CASUSALES GRAVES</t>
  </si>
  <si>
    <t>NECESIDAD DE LA EMPRESA</t>
  </si>
  <si>
    <t>4 MESES</t>
  </si>
  <si>
    <t>INHABILES</t>
  </si>
  <si>
    <t>Base para Cálculo de vacaciones legales días adeudados (1,25)</t>
  </si>
  <si>
    <t>BASE PARA VACACIONES</t>
  </si>
  <si>
    <t>BASE PARA INDEM.</t>
  </si>
  <si>
    <t>BONOS</t>
  </si>
  <si>
    <t>ADEUDA</t>
  </si>
  <si>
    <t>15 DIAS HAB.</t>
  </si>
  <si>
    <t>VALOR DIARIO</t>
  </si>
  <si>
    <t>VACACIONES</t>
  </si>
  <si>
    <t>BASE PARA EL PAGO DE INDM.</t>
  </si>
  <si>
    <t>4 MESES * 2,5 DIAS ( INDM POR SERV)</t>
  </si>
  <si>
    <t>BASE SOLAMENTE SUELDO BASE</t>
  </si>
  <si>
    <t>Indemnización VOLUNTARIA.</t>
  </si>
  <si>
    <t>NOTA: DOCUEMNTO QUE SE DEBE LEGALIZAR Y SUBIR A LA PAG DE DT</t>
  </si>
  <si>
    <t>MUTUO ACUERDO DE LAS PARTES.</t>
  </si>
  <si>
    <t>30 DIAS DE 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</si>
</sst>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41" fontId="3" fillId="2" borderId="0" xfId="1" applyFont="1" applyFill="1"/>
    <xf numFmtId="0" fontId="5" fillId="2" borderId="0" xfId="0" applyFont="1" applyFill="1"/>
    <xf numFmtId="14" fontId="5" fillId="2" borderId="0" xfId="0" applyNumberFormat="1" applyFont="1" applyFill="1"/>
    <xf numFmtId="42" fontId="0" fillId="2" borderId="0" xfId="2" applyFont="1" applyFill="1"/>
    <xf numFmtId="42" fontId="0" fillId="2" borderId="1" xfId="2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42" fontId="0" fillId="2" borderId="6" xfId="2" applyFont="1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42" fontId="0" fillId="2" borderId="8" xfId="2" applyFont="1" applyFill="1" applyBorder="1"/>
    <xf numFmtId="0" fontId="0" fillId="2" borderId="8" xfId="0" applyFill="1" applyBorder="1"/>
    <xf numFmtId="42" fontId="0" fillId="2" borderId="9" xfId="2" applyFont="1" applyFill="1" applyBorder="1"/>
    <xf numFmtId="42" fontId="2" fillId="2" borderId="11" xfId="2" applyFont="1" applyFill="1" applyBorder="1"/>
    <xf numFmtId="0" fontId="2" fillId="2" borderId="11" xfId="0" applyFont="1" applyFill="1" applyBorder="1"/>
    <xf numFmtId="42" fontId="2" fillId="2" borderId="12" xfId="0" applyNumberFormat="1" applyFont="1" applyFill="1" applyBorder="1"/>
    <xf numFmtId="0" fontId="2" fillId="2" borderId="10" xfId="0" applyFont="1" applyFill="1" applyBorder="1" applyAlignment="1">
      <alignment horizontal="center"/>
    </xf>
    <xf numFmtId="42" fontId="0" fillId="2" borderId="0" xfId="2" applyFont="1" applyFill="1" applyBorder="1"/>
    <xf numFmtId="42" fontId="2" fillId="2" borderId="0" xfId="0" applyNumberFormat="1" applyFont="1" applyFill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3" fillId="2" borderId="13" xfId="0" applyFont="1" applyFill="1" applyBorder="1"/>
    <xf numFmtId="0" fontId="7" fillId="2" borderId="5" xfId="0" applyFont="1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14" fontId="0" fillId="2" borderId="0" xfId="0" applyNumberFormat="1" applyFill="1"/>
    <xf numFmtId="0" fontId="0" fillId="2" borderId="25" xfId="0" applyFill="1" applyBorder="1"/>
    <xf numFmtId="0" fontId="0" fillId="2" borderId="26" xfId="2" applyNumberFormat="1" applyFont="1" applyFill="1" applyBorder="1"/>
    <xf numFmtId="0" fontId="0" fillId="2" borderId="27" xfId="0" applyFill="1" applyBorder="1"/>
    <xf numFmtId="0" fontId="0" fillId="2" borderId="28" xfId="2" applyNumberFormat="1" applyFont="1" applyFill="1" applyBorder="1"/>
    <xf numFmtId="0" fontId="0" fillId="2" borderId="29" xfId="0" applyFill="1" applyBorder="1"/>
    <xf numFmtId="0" fontId="0" fillId="3" borderId="0" xfId="0" applyFill="1"/>
    <xf numFmtId="0" fontId="0" fillId="2" borderId="0" xfId="0" applyFill="1" applyAlignment="1">
      <alignment horizontal="center"/>
    </xf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2" fillId="2" borderId="24" xfId="0" applyFont="1" applyFill="1" applyBorder="1"/>
    <xf numFmtId="41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0" fillId="2" borderId="31" xfId="0" applyFill="1" applyBorder="1"/>
    <xf numFmtId="164" fontId="1" fillId="2" borderId="18" xfId="3" applyNumberFormat="1" applyFont="1" applyFill="1" applyBorder="1"/>
    <xf numFmtId="164" fontId="1" fillId="2" borderId="32" xfId="3" applyNumberFormat="1" applyFont="1" applyFill="1" applyBorder="1"/>
    <xf numFmtId="164" fontId="1" fillId="2" borderId="22" xfId="3" applyNumberFormat="1" applyFont="1" applyFill="1" applyBorder="1"/>
    <xf numFmtId="0" fontId="6" fillId="5" borderId="0" xfId="0" applyFont="1" applyFill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7" fillId="2" borderId="10" xfId="0" applyFont="1" applyFill="1" applyBorder="1"/>
    <xf numFmtId="42" fontId="0" fillId="2" borderId="11" xfId="2" applyFont="1" applyFill="1" applyBorder="1"/>
    <xf numFmtId="0" fontId="0" fillId="2" borderId="11" xfId="0" applyFill="1" applyBorder="1"/>
    <xf numFmtId="42" fontId="0" fillId="2" borderId="12" xfId="2" applyFont="1" applyFill="1" applyBorder="1"/>
    <xf numFmtId="42" fontId="0" fillId="3" borderId="0" xfId="0" applyNumberFormat="1" applyFill="1"/>
    <xf numFmtId="0" fontId="0" fillId="3" borderId="33" xfId="0" applyFill="1" applyBorder="1"/>
    <xf numFmtId="42" fontId="0" fillId="3" borderId="15" xfId="2" applyFont="1" applyFill="1" applyBorder="1"/>
    <xf numFmtId="0" fontId="0" fillId="3" borderId="34" xfId="0" applyFill="1" applyBorder="1"/>
    <xf numFmtId="42" fontId="0" fillId="3" borderId="35" xfId="2" applyFont="1" applyFill="1" applyBorder="1"/>
    <xf numFmtId="0" fontId="3" fillId="5" borderId="13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0" fillId="2" borderId="32" xfId="0" applyFill="1" applyBorder="1"/>
    <xf numFmtId="42" fontId="0" fillId="2" borderId="36" xfId="0" applyNumberFormat="1" applyFill="1" applyBorder="1"/>
    <xf numFmtId="0" fontId="0" fillId="3" borderId="23" xfId="0" applyFill="1" applyBorder="1"/>
    <xf numFmtId="42" fontId="0" fillId="3" borderId="37" xfId="2" applyFont="1" applyFill="1" applyBorder="1"/>
    <xf numFmtId="42" fontId="0" fillId="3" borderId="24" xfId="0" applyNumberForma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7" fillId="3" borderId="5" xfId="0" applyFont="1" applyFill="1" applyBorder="1"/>
    <xf numFmtId="0" fontId="5" fillId="3" borderId="17" xfId="0" applyFont="1" applyFill="1" applyBorder="1"/>
    <xf numFmtId="42" fontId="3" fillId="3" borderId="18" xfId="2" applyFont="1" applyFill="1" applyBorder="1"/>
    <xf numFmtId="0" fontId="5" fillId="3" borderId="31" xfId="0" applyFont="1" applyFill="1" applyBorder="1"/>
    <xf numFmtId="42" fontId="3" fillId="3" borderId="32" xfId="2" applyFont="1" applyFill="1" applyBorder="1"/>
    <xf numFmtId="0" fontId="5" fillId="3" borderId="21" xfId="0" applyFont="1" applyFill="1" applyBorder="1"/>
    <xf numFmtId="42" fontId="3" fillId="3" borderId="22" xfId="2" applyFont="1" applyFill="1" applyBorder="1"/>
    <xf numFmtId="1" fontId="2" fillId="2" borderId="0" xfId="0" applyNumberFormat="1" applyFont="1" applyFill="1"/>
    <xf numFmtId="42" fontId="0" fillId="3" borderId="1" xfId="2" applyFont="1" applyFill="1" applyBorder="1"/>
    <xf numFmtId="42" fontId="0" fillId="2" borderId="1" xfId="0" applyNumberFormat="1" applyFill="1" applyBorder="1"/>
    <xf numFmtId="0" fontId="0" fillId="2" borderId="10" xfId="0" applyFill="1" applyBorder="1"/>
    <xf numFmtId="0" fontId="7" fillId="3" borderId="7" xfId="0" applyFont="1" applyFill="1" applyBorder="1"/>
    <xf numFmtId="42" fontId="2" fillId="3" borderId="8" xfId="2" applyFont="1" applyFill="1" applyBorder="1"/>
    <xf numFmtId="0" fontId="0" fillId="3" borderId="8" xfId="0" applyFill="1" applyBorder="1"/>
    <xf numFmtId="42" fontId="0" fillId="3" borderId="9" xfId="2" applyFont="1" applyFill="1" applyBorder="1"/>
    <xf numFmtId="42" fontId="8" fillId="3" borderId="13" xfId="2" applyFont="1" applyFill="1" applyBorder="1"/>
    <xf numFmtId="0" fontId="2" fillId="2" borderId="30" xfId="0" applyFont="1" applyFill="1" applyBorder="1"/>
    <xf numFmtId="0" fontId="3" fillId="4" borderId="13" xfId="0" applyFont="1" applyFill="1" applyBorder="1"/>
    <xf numFmtId="3" fontId="0" fillId="2" borderId="37" xfId="0" applyNumberFormat="1" applyFill="1" applyBorder="1"/>
    <xf numFmtId="41" fontId="0" fillId="2" borderId="24" xfId="1" applyFont="1" applyFill="1" applyBorder="1"/>
    <xf numFmtId="164" fontId="0" fillId="2" borderId="24" xfId="0" applyNumberFormat="1" applyFill="1" applyBorder="1"/>
    <xf numFmtId="0" fontId="3" fillId="4" borderId="17" xfId="0" applyFont="1" applyFill="1" applyBorder="1"/>
    <xf numFmtId="0" fontId="3" fillId="2" borderId="13" xfId="0" applyFont="1" applyFill="1" applyBorder="1" applyAlignment="1">
      <alignment horizontal="center"/>
    </xf>
    <xf numFmtId="0" fontId="0" fillId="2" borderId="38" xfId="0" applyFill="1" applyBorder="1"/>
    <xf numFmtId="0" fontId="0" fillId="3" borderId="31" xfId="0" applyFill="1" applyBorder="1"/>
    <xf numFmtId="41" fontId="0" fillId="3" borderId="0" xfId="1" applyFont="1" applyFill="1" applyBorder="1"/>
    <xf numFmtId="41" fontId="0" fillId="3" borderId="32" xfId="1" applyFont="1" applyFill="1" applyBorder="1"/>
    <xf numFmtId="0" fontId="0" fillId="2" borderId="36" xfId="0" applyFill="1" applyBorder="1"/>
    <xf numFmtId="0" fontId="3" fillId="6" borderId="0" xfId="0" applyFont="1" applyFill="1"/>
    <xf numFmtId="0" fontId="3" fillId="6" borderId="13" xfId="0" applyFont="1" applyFill="1" applyBorder="1"/>
    <xf numFmtId="42" fontId="0" fillId="6" borderId="12" xfId="2" applyFont="1" applyFill="1" applyBorder="1"/>
    <xf numFmtId="42" fontId="0" fillId="2" borderId="22" xfId="0" applyNumberFormat="1" applyFill="1" applyBorder="1"/>
    <xf numFmtId="0" fontId="0" fillId="6" borderId="39" xfId="0" applyFill="1" applyBorder="1"/>
    <xf numFmtId="0" fontId="0" fillId="6" borderId="40" xfId="0" applyFill="1" applyBorder="1"/>
    <xf numFmtId="0" fontId="0" fillId="6" borderId="23" xfId="0" applyFill="1" applyBorder="1"/>
    <xf numFmtId="164" fontId="0" fillId="6" borderId="24" xfId="0" applyNumberFormat="1" applyFill="1" applyBorder="1"/>
    <xf numFmtId="41" fontId="0" fillId="3" borderId="1" xfId="1" applyFont="1" applyFill="1" applyBorder="1"/>
    <xf numFmtId="41" fontId="0" fillId="3" borderId="6" xfId="1" applyFont="1" applyFill="1" applyBorder="1"/>
  </cellXfs>
  <cellStyles count="4">
    <cellStyle name="Millares" xfId="3" builtinId="3"/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537308</xdr:colOff>
      <xdr:row>0</xdr:row>
      <xdr:rowOff>87923</xdr:rowOff>
    </xdr:from>
    <xdr:to>
      <xdr:col>15</xdr:col>
      <xdr:colOff>467546</xdr:colOff>
      <xdr:row>24</xdr:row>
      <xdr:rowOff>78154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A8AC64-1D23-A74F-A7BF-0A2FDDF45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6385" y="87923"/>
          <a:ext cx="7403699" cy="5363308"/>
        </a:xfrm>
        <a:prstGeom prst="rect">
          <a:avLst/>
        </a:prstGeom>
      </xdr:spPr>
    </xdr:pic>
    <xdr:clientData/>
  </xdr:twoCellAnchor>
  <xdr:twoCellAnchor>
    <xdr:from>
      <xdr:col>7</xdr:col>
      <xdr:colOff>185615</xdr:colOff>
      <xdr:row>9</xdr:row>
      <xdr:rowOff>39077</xdr:rowOff>
    </xdr:from>
    <xdr:to>
      <xdr:col>7</xdr:col>
      <xdr:colOff>820615</xdr:colOff>
      <xdr:row>11</xdr:row>
      <xdr:rowOff>68385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C8513396-86E9-DED8-D596-7BA383FDE712}"/>
            </a:ext>
          </a:extLst>
        </xdr:cNvPr>
        <xdr:cNvSpPr/>
      </xdr:nvSpPr>
      <xdr:spPr>
        <a:xfrm>
          <a:off x="12485077" y="2256692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318477</xdr:colOff>
      <xdr:row>8</xdr:row>
      <xdr:rowOff>201246</xdr:rowOff>
    </xdr:from>
    <xdr:to>
      <xdr:col>9</xdr:col>
      <xdr:colOff>123092</xdr:colOff>
      <xdr:row>11</xdr:row>
      <xdr:rowOff>25401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344B6AA7-5F8F-E54A-9957-78698629C11F}"/>
            </a:ext>
          </a:extLst>
        </xdr:cNvPr>
        <xdr:cNvSpPr/>
      </xdr:nvSpPr>
      <xdr:spPr>
        <a:xfrm>
          <a:off x="13448323" y="2213708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558800</xdr:colOff>
      <xdr:row>9</xdr:row>
      <xdr:rowOff>11724</xdr:rowOff>
    </xdr:from>
    <xdr:to>
      <xdr:col>10</xdr:col>
      <xdr:colOff>363416</xdr:colOff>
      <xdr:row>11</xdr:row>
      <xdr:rowOff>41032</xdr:rowOff>
    </xdr:to>
    <xdr:sp macro="" textlink="">
      <xdr:nvSpPr>
        <xdr:cNvPr id="23" name="Elipse 22">
          <a:extLst>
            <a:ext uri="{FF2B5EF4-FFF2-40B4-BE49-F238E27FC236}">
              <a16:creationId xmlns:a16="http://schemas.microsoft.com/office/drawing/2014/main" id="{26BD4A90-8AEE-3F40-B86C-497ADFBB0850}"/>
            </a:ext>
          </a:extLst>
        </xdr:cNvPr>
        <xdr:cNvSpPr/>
      </xdr:nvSpPr>
      <xdr:spPr>
        <a:xfrm>
          <a:off x="14519031" y="2229339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760047</xdr:colOff>
      <xdr:row>8</xdr:row>
      <xdr:rowOff>193431</xdr:rowOff>
    </xdr:from>
    <xdr:to>
      <xdr:col>11</xdr:col>
      <xdr:colOff>564662</xdr:colOff>
      <xdr:row>11</xdr:row>
      <xdr:rowOff>17586</xdr:rowOff>
    </xdr:to>
    <xdr:sp macro="" textlink="">
      <xdr:nvSpPr>
        <xdr:cNvPr id="24" name="Elipse 23">
          <a:extLst>
            <a:ext uri="{FF2B5EF4-FFF2-40B4-BE49-F238E27FC236}">
              <a16:creationId xmlns:a16="http://schemas.microsoft.com/office/drawing/2014/main" id="{4B7BF86B-F897-1540-903F-58A3A67F33E9}"/>
            </a:ext>
          </a:extLst>
        </xdr:cNvPr>
        <xdr:cNvSpPr/>
      </xdr:nvSpPr>
      <xdr:spPr>
        <a:xfrm>
          <a:off x="15550662" y="2205893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121138</xdr:colOff>
      <xdr:row>8</xdr:row>
      <xdr:rowOff>199292</xdr:rowOff>
    </xdr:from>
    <xdr:to>
      <xdr:col>12</xdr:col>
      <xdr:colOff>756138</xdr:colOff>
      <xdr:row>11</xdr:row>
      <xdr:rowOff>23447</xdr:rowOff>
    </xdr:to>
    <xdr:sp macro="" textlink="">
      <xdr:nvSpPr>
        <xdr:cNvPr id="25" name="Elipse 24">
          <a:extLst>
            <a:ext uri="{FF2B5EF4-FFF2-40B4-BE49-F238E27FC236}">
              <a16:creationId xmlns:a16="http://schemas.microsoft.com/office/drawing/2014/main" id="{45298878-1C89-3945-B5F9-DD8761CA28A0}"/>
            </a:ext>
          </a:extLst>
        </xdr:cNvPr>
        <xdr:cNvSpPr/>
      </xdr:nvSpPr>
      <xdr:spPr>
        <a:xfrm>
          <a:off x="16572523" y="2211754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185615</xdr:colOff>
      <xdr:row>12</xdr:row>
      <xdr:rowOff>39077</xdr:rowOff>
    </xdr:from>
    <xdr:to>
      <xdr:col>7</xdr:col>
      <xdr:colOff>820615</xdr:colOff>
      <xdr:row>14</xdr:row>
      <xdr:rowOff>48847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2188C192-EF24-5846-9931-00EE0158B1AE}"/>
            </a:ext>
          </a:extLst>
        </xdr:cNvPr>
        <xdr:cNvSpPr/>
      </xdr:nvSpPr>
      <xdr:spPr>
        <a:xfrm>
          <a:off x="12485077" y="2881923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416170</xdr:colOff>
      <xdr:row>12</xdr:row>
      <xdr:rowOff>54708</xdr:rowOff>
    </xdr:from>
    <xdr:to>
      <xdr:col>9</xdr:col>
      <xdr:colOff>220785</xdr:colOff>
      <xdr:row>14</xdr:row>
      <xdr:rowOff>64478</xdr:rowOff>
    </xdr:to>
    <xdr:sp macro="" textlink="">
      <xdr:nvSpPr>
        <xdr:cNvPr id="27" name="Elipse 26">
          <a:extLst>
            <a:ext uri="{FF2B5EF4-FFF2-40B4-BE49-F238E27FC236}">
              <a16:creationId xmlns:a16="http://schemas.microsoft.com/office/drawing/2014/main" id="{8F59A048-EBD3-7B47-A249-6152067791F3}"/>
            </a:ext>
          </a:extLst>
        </xdr:cNvPr>
        <xdr:cNvSpPr/>
      </xdr:nvSpPr>
      <xdr:spPr>
        <a:xfrm>
          <a:off x="13546016" y="2897554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627185</xdr:colOff>
      <xdr:row>12</xdr:row>
      <xdr:rowOff>60570</xdr:rowOff>
    </xdr:from>
    <xdr:to>
      <xdr:col>10</xdr:col>
      <xdr:colOff>431801</xdr:colOff>
      <xdr:row>14</xdr:row>
      <xdr:rowOff>70340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F51C56AC-BCCA-CA4A-AA19-B98E9CC873F2}"/>
            </a:ext>
          </a:extLst>
        </xdr:cNvPr>
        <xdr:cNvSpPr/>
      </xdr:nvSpPr>
      <xdr:spPr>
        <a:xfrm>
          <a:off x="14587416" y="2903416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720971</xdr:colOff>
      <xdr:row>12</xdr:row>
      <xdr:rowOff>17585</xdr:rowOff>
    </xdr:from>
    <xdr:to>
      <xdr:col>11</xdr:col>
      <xdr:colOff>525586</xdr:colOff>
      <xdr:row>14</xdr:row>
      <xdr:rowOff>27355</xdr:rowOff>
    </xdr:to>
    <xdr:sp macro="" textlink="">
      <xdr:nvSpPr>
        <xdr:cNvPr id="29" name="Elipse 28">
          <a:extLst>
            <a:ext uri="{FF2B5EF4-FFF2-40B4-BE49-F238E27FC236}">
              <a16:creationId xmlns:a16="http://schemas.microsoft.com/office/drawing/2014/main" id="{A80C5CE9-2DEC-1B45-9E2E-A74E59A15E97}"/>
            </a:ext>
          </a:extLst>
        </xdr:cNvPr>
        <xdr:cNvSpPr/>
      </xdr:nvSpPr>
      <xdr:spPr>
        <a:xfrm>
          <a:off x="15511586" y="2860431"/>
          <a:ext cx="635000" cy="439616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13</xdr:col>
      <xdr:colOff>552938</xdr:colOff>
      <xdr:row>9</xdr:row>
      <xdr:rowOff>35169</xdr:rowOff>
    </xdr:from>
    <xdr:to>
      <xdr:col>14</xdr:col>
      <xdr:colOff>357553</xdr:colOff>
      <xdr:row>11</xdr:row>
      <xdr:rowOff>64477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99327985-A324-D34A-82A4-F95B8E297907}"/>
            </a:ext>
          </a:extLst>
        </xdr:cNvPr>
        <xdr:cNvSpPr/>
      </xdr:nvSpPr>
      <xdr:spPr>
        <a:xfrm>
          <a:off x="17834707" y="2252784"/>
          <a:ext cx="635000" cy="439616"/>
        </a:xfrm>
        <a:prstGeom prst="ellipse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636953</xdr:colOff>
      <xdr:row>8</xdr:row>
      <xdr:rowOff>187568</xdr:rowOff>
    </xdr:from>
    <xdr:to>
      <xdr:col>15</xdr:col>
      <xdr:colOff>441569</xdr:colOff>
      <xdr:row>11</xdr:row>
      <xdr:rowOff>11723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4C5CA0C0-EAD9-8249-8849-9FF209E0C03F}"/>
            </a:ext>
          </a:extLst>
        </xdr:cNvPr>
        <xdr:cNvSpPr/>
      </xdr:nvSpPr>
      <xdr:spPr>
        <a:xfrm>
          <a:off x="18749107" y="2200030"/>
          <a:ext cx="635000" cy="439616"/>
        </a:xfrm>
        <a:prstGeom prst="ellipse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332152</xdr:colOff>
      <xdr:row>0</xdr:row>
      <xdr:rowOff>0</xdr:rowOff>
    </xdr:from>
    <xdr:to>
      <xdr:col>15</xdr:col>
      <xdr:colOff>262390</xdr:colOff>
      <xdr:row>24</xdr:row>
      <xdr:rowOff>9770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5A7E505-476A-650E-FC04-D228ACEA7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78306" y="0"/>
          <a:ext cx="7403699" cy="5363308"/>
        </a:xfrm>
        <a:prstGeom prst="rect">
          <a:avLst/>
        </a:prstGeom>
      </xdr:spPr>
    </xdr:pic>
    <xdr:clientData/>
  </xdr:twoCellAnchor>
  <xdr:twoCellAnchor>
    <xdr:from>
      <xdr:col>6</xdr:col>
      <xdr:colOff>771769</xdr:colOff>
      <xdr:row>9</xdr:row>
      <xdr:rowOff>48846</xdr:rowOff>
    </xdr:from>
    <xdr:to>
      <xdr:col>7</xdr:col>
      <xdr:colOff>625231</xdr:colOff>
      <xdr:row>10</xdr:row>
      <xdr:rowOff>146538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FF31B6CE-8024-61F5-6610-C1B246E5F812}"/>
            </a:ext>
          </a:extLst>
        </xdr:cNvPr>
        <xdr:cNvSpPr/>
      </xdr:nvSpPr>
      <xdr:spPr>
        <a:xfrm>
          <a:off x="11517923" y="2237154"/>
          <a:ext cx="683846" cy="31261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816708</xdr:colOff>
      <xdr:row>9</xdr:row>
      <xdr:rowOff>35169</xdr:rowOff>
    </xdr:from>
    <xdr:to>
      <xdr:col>8</xdr:col>
      <xdr:colOff>670169</xdr:colOff>
      <xdr:row>10</xdr:row>
      <xdr:rowOff>132861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1E93BB84-8993-9147-B62D-500ED3043A5A}"/>
            </a:ext>
          </a:extLst>
        </xdr:cNvPr>
        <xdr:cNvSpPr/>
      </xdr:nvSpPr>
      <xdr:spPr>
        <a:xfrm>
          <a:off x="12393246" y="2223477"/>
          <a:ext cx="683846" cy="31261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240323</xdr:colOff>
      <xdr:row>9</xdr:row>
      <xdr:rowOff>35169</xdr:rowOff>
    </xdr:from>
    <xdr:to>
      <xdr:col>10</xdr:col>
      <xdr:colOff>93785</xdr:colOff>
      <xdr:row>10</xdr:row>
      <xdr:rowOff>132861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66885071-22CC-5844-9CD0-679B40FBBFFA}"/>
            </a:ext>
          </a:extLst>
        </xdr:cNvPr>
        <xdr:cNvSpPr/>
      </xdr:nvSpPr>
      <xdr:spPr>
        <a:xfrm>
          <a:off x="13477631" y="2223477"/>
          <a:ext cx="683846" cy="31261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478691</xdr:colOff>
      <xdr:row>9</xdr:row>
      <xdr:rowOff>0</xdr:rowOff>
    </xdr:from>
    <xdr:to>
      <xdr:col>11</xdr:col>
      <xdr:colOff>332152</xdr:colOff>
      <xdr:row>10</xdr:row>
      <xdr:rowOff>97692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B1FBF53D-D38D-1F40-B21F-8630A8F26E39}"/>
            </a:ext>
          </a:extLst>
        </xdr:cNvPr>
        <xdr:cNvSpPr/>
      </xdr:nvSpPr>
      <xdr:spPr>
        <a:xfrm>
          <a:off x="14546383" y="2188308"/>
          <a:ext cx="683846" cy="31261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12</xdr:col>
      <xdr:colOff>35168</xdr:colOff>
      <xdr:row>8</xdr:row>
      <xdr:rowOff>201246</xdr:rowOff>
    </xdr:from>
    <xdr:to>
      <xdr:col>12</xdr:col>
      <xdr:colOff>719014</xdr:colOff>
      <xdr:row>10</xdr:row>
      <xdr:rowOff>84015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6F9DD0DA-1667-F543-8F70-05B1CA4B13BF}"/>
            </a:ext>
          </a:extLst>
        </xdr:cNvPr>
        <xdr:cNvSpPr/>
      </xdr:nvSpPr>
      <xdr:spPr>
        <a:xfrm>
          <a:off x="15763630" y="2174631"/>
          <a:ext cx="683846" cy="31261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zoomScale="130" zoomScaleNormal="130" workbookViewId="0">
      <selection activeCell="D8" sqref="D8"/>
    </sheetView>
  </sheetViews>
  <sheetFormatPr baseColWidth="10" defaultRowHeight="16" x14ac:dyDescent="0.2"/>
  <cols>
    <col min="1" max="1" width="68.5" style="3" customWidth="1"/>
    <col min="2" max="2" width="22.83203125" style="3" customWidth="1"/>
    <col min="3" max="3" width="17.5" style="3" customWidth="1"/>
    <col min="4" max="5" width="15.33203125" style="3" customWidth="1"/>
    <col min="6" max="13" width="10.83203125" style="3"/>
  </cols>
  <sheetData>
    <row r="1" spans="1:6" ht="21" x14ac:dyDescent="0.25">
      <c r="A1" s="1" t="s">
        <v>1</v>
      </c>
      <c r="B1" s="2"/>
      <c r="C1" s="2"/>
      <c r="D1" s="2"/>
      <c r="E1" s="2"/>
      <c r="F1" s="2"/>
    </row>
    <row r="2" spans="1:6" ht="19" x14ac:dyDescent="0.25">
      <c r="A2" s="2"/>
      <c r="B2" s="2"/>
      <c r="C2" s="2"/>
      <c r="D2" s="2"/>
      <c r="E2" s="2"/>
      <c r="F2" s="2"/>
    </row>
    <row r="3" spans="1:6" ht="19" x14ac:dyDescent="0.25">
      <c r="A3" s="6" t="s">
        <v>0</v>
      </c>
      <c r="B3" s="7">
        <v>45505</v>
      </c>
      <c r="C3" s="2">
        <v>7</v>
      </c>
      <c r="D3" s="2">
        <v>1.25</v>
      </c>
      <c r="E3" s="2">
        <f>C3*D3</f>
        <v>8.75</v>
      </c>
      <c r="F3" s="109">
        <v>9</v>
      </c>
    </row>
    <row r="4" spans="1:6" ht="19" x14ac:dyDescent="0.25">
      <c r="A4" s="6" t="s">
        <v>2</v>
      </c>
      <c r="B4" s="7">
        <v>45718</v>
      </c>
      <c r="C4" s="2"/>
      <c r="D4" s="2"/>
      <c r="E4" s="2"/>
      <c r="F4"/>
    </row>
    <row r="5" spans="1:6" ht="20" thickBot="1" x14ac:dyDescent="0.3">
      <c r="A5" s="2"/>
      <c r="B5" s="5"/>
      <c r="C5" s="2"/>
      <c r="D5" s="2" t="s">
        <v>13</v>
      </c>
      <c r="E5" s="2"/>
      <c r="F5" s="2"/>
    </row>
    <row r="6" spans="1:6" ht="20" thickBot="1" x14ac:dyDescent="0.3">
      <c r="A6" s="56" t="s">
        <v>11</v>
      </c>
      <c r="B6" s="50"/>
      <c r="C6" s="32"/>
      <c r="D6" s="70">
        <v>9</v>
      </c>
      <c r="E6" s="71" t="s">
        <v>15</v>
      </c>
      <c r="F6" s="2"/>
    </row>
    <row r="7" spans="1:6" ht="20" thickBot="1" x14ac:dyDescent="0.3">
      <c r="A7" s="2"/>
      <c r="B7" s="2"/>
      <c r="C7" s="2"/>
      <c r="D7" s="32">
        <v>2</v>
      </c>
      <c r="E7" s="2" t="s">
        <v>16</v>
      </c>
      <c r="F7" s="2"/>
    </row>
    <row r="8" spans="1:6" ht="20" thickBot="1" x14ac:dyDescent="0.3">
      <c r="A8" s="2"/>
      <c r="B8" s="69"/>
      <c r="C8" s="2"/>
      <c r="D8" s="110">
        <f>SUM(D6:D7)</f>
        <v>11</v>
      </c>
      <c r="E8" s="2"/>
      <c r="F8" s="2"/>
    </row>
    <row r="12" spans="1:6" ht="17" thickBot="1" x14ac:dyDescent="0.25"/>
    <row r="13" spans="1:6" ht="17" thickBot="1" x14ac:dyDescent="0.25">
      <c r="A13" s="30" t="s">
        <v>10</v>
      </c>
      <c r="B13" s="22" t="s">
        <v>3</v>
      </c>
      <c r="C13" s="22" t="s">
        <v>7</v>
      </c>
      <c r="D13" s="31" t="s">
        <v>4</v>
      </c>
      <c r="E13" s="4"/>
    </row>
    <row r="14" spans="1:6" ht="17" thickBot="1" x14ac:dyDescent="0.25">
      <c r="A14" s="57"/>
      <c r="B14" s="58"/>
      <c r="C14" s="58"/>
      <c r="D14" s="59"/>
    </row>
    <row r="15" spans="1:6" ht="17" thickBot="1" x14ac:dyDescent="0.25">
      <c r="A15" s="60" t="s">
        <v>5</v>
      </c>
      <c r="B15" s="61">
        <f>510636/30</f>
        <v>17021.2</v>
      </c>
      <c r="C15" s="62">
        <f>D8</f>
        <v>11</v>
      </c>
      <c r="D15" s="111">
        <f>C15*B15</f>
        <v>187233.2</v>
      </c>
      <c r="E15" s="25" t="s">
        <v>56</v>
      </c>
    </row>
    <row r="16" spans="1:6" ht="17" thickBot="1" x14ac:dyDescent="0.25">
      <c r="A16" s="65" t="s">
        <v>57</v>
      </c>
      <c r="B16" s="66">
        <v>688295</v>
      </c>
      <c r="C16" s="67"/>
      <c r="D16" s="68">
        <f>B16</f>
        <v>688295</v>
      </c>
      <c r="E16" s="25"/>
    </row>
    <row r="17" spans="1:7" ht="17" thickBot="1" x14ac:dyDescent="0.25">
      <c r="A17" s="24" t="s">
        <v>9</v>
      </c>
      <c r="B17" s="21"/>
      <c r="C17" s="22"/>
      <c r="D17" s="23">
        <f>SUM(D15:D16)</f>
        <v>875528.2</v>
      </c>
      <c r="E17" s="26"/>
    </row>
    <row r="18" spans="1:7" x14ac:dyDescent="0.2">
      <c r="B18" s="8"/>
    </row>
    <row r="19" spans="1:7" x14ac:dyDescent="0.2">
      <c r="B19" s="8"/>
    </row>
    <row r="20" spans="1:7" ht="17" thickBot="1" x14ac:dyDescent="0.25">
      <c r="B20" s="8"/>
    </row>
    <row r="21" spans="1:7" ht="17" thickBot="1" x14ac:dyDescent="0.25">
      <c r="A21" s="74" t="s">
        <v>14</v>
      </c>
      <c r="B21" s="75">
        <v>510636</v>
      </c>
      <c r="C21" s="76">
        <f>B21/30</f>
        <v>17021.2</v>
      </c>
    </row>
    <row r="22" spans="1:7" x14ac:dyDescent="0.2">
      <c r="A22" s="52" t="s">
        <v>35</v>
      </c>
      <c r="B22" s="25">
        <f>B21*25%</f>
        <v>127659</v>
      </c>
      <c r="C22" s="72"/>
    </row>
    <row r="23" spans="1:7" x14ac:dyDescent="0.2">
      <c r="A23" s="52" t="s">
        <v>17</v>
      </c>
      <c r="B23" s="25">
        <v>25000</v>
      </c>
      <c r="C23" s="72"/>
    </row>
    <row r="24" spans="1:7" x14ac:dyDescent="0.2">
      <c r="A24" s="52" t="s">
        <v>18</v>
      </c>
      <c r="B24" s="25">
        <v>25000</v>
      </c>
      <c r="C24" s="72"/>
    </row>
    <row r="25" spans="1:7" ht="17" thickBot="1" x14ac:dyDescent="0.25">
      <c r="A25" s="46"/>
      <c r="B25" s="73">
        <f>SUM(B21:B24)</f>
        <v>688295</v>
      </c>
      <c r="C25" s="112">
        <f>B25/30</f>
        <v>22943.166666666668</v>
      </c>
    </row>
    <row r="26" spans="1:7" ht="17" thickBot="1" x14ac:dyDescent="0.25"/>
    <row r="27" spans="1:7" x14ac:dyDescent="0.2">
      <c r="A27" s="113" t="s">
        <v>58</v>
      </c>
    </row>
    <row r="28" spans="1:7" ht="17" thickBot="1" x14ac:dyDescent="0.25">
      <c r="A28" s="114" t="s">
        <v>59</v>
      </c>
    </row>
    <row r="29" spans="1:7" x14ac:dyDescent="0.2">
      <c r="G29"/>
    </row>
    <row r="31" spans="1:7" x14ac:dyDescent="0.2">
      <c r="F31"/>
    </row>
    <row r="51" spans="1:2" x14ac:dyDescent="0.2">
      <c r="A51" s="3" t="s">
        <v>40</v>
      </c>
      <c r="B51" s="3" t="s">
        <v>41</v>
      </c>
    </row>
    <row r="52" spans="1:2" x14ac:dyDescent="0.2">
      <c r="A52" s="3" t="s">
        <v>38</v>
      </c>
      <c r="B52" s="3" t="s">
        <v>42</v>
      </c>
    </row>
    <row r="53" spans="1:2" x14ac:dyDescent="0.2">
      <c r="A53" s="3" t="s">
        <v>39</v>
      </c>
      <c r="B53" s="3" t="s">
        <v>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9"/>
  <sheetViews>
    <sheetView zoomScale="130" zoomScaleNormal="130" workbookViewId="0">
      <selection activeCell="D7" sqref="D7"/>
    </sheetView>
  </sheetViews>
  <sheetFormatPr baseColWidth="10" defaultRowHeight="16" x14ac:dyDescent="0.2"/>
  <cols>
    <col min="1" max="1" width="59" style="3" customWidth="1"/>
    <col min="2" max="2" width="22.83203125" style="3" customWidth="1"/>
    <col min="3" max="3" width="17.5" style="3" customWidth="1"/>
    <col min="4" max="5" width="15.33203125" style="3" customWidth="1"/>
    <col min="6" max="20" width="10.83203125" style="3"/>
  </cols>
  <sheetData>
    <row r="1" spans="1:21" ht="21" x14ac:dyDescent="0.25">
      <c r="A1" s="1" t="s">
        <v>22</v>
      </c>
      <c r="B1" s="2"/>
      <c r="C1" s="2"/>
      <c r="D1" s="2"/>
      <c r="E1" s="2"/>
      <c r="F1" s="2"/>
      <c r="U1" s="3"/>
    </row>
    <row r="2" spans="1:21" ht="20" thickBot="1" x14ac:dyDescent="0.3">
      <c r="A2" s="2"/>
      <c r="B2" s="2"/>
      <c r="C2" s="2"/>
      <c r="D2" s="2"/>
      <c r="E2" s="2"/>
      <c r="F2" s="2"/>
      <c r="U2" s="3"/>
    </row>
    <row r="3" spans="1:21" ht="19" x14ac:dyDescent="0.25">
      <c r="A3" s="6" t="s">
        <v>0</v>
      </c>
      <c r="B3" s="7">
        <v>45597</v>
      </c>
      <c r="C3" s="2" t="s">
        <v>44</v>
      </c>
      <c r="D3" s="51">
        <f>4*1.25</f>
        <v>5</v>
      </c>
      <c r="E3" s="77" t="s">
        <v>27</v>
      </c>
      <c r="F3" s="78">
        <v>5</v>
      </c>
      <c r="K3" s="4"/>
      <c r="U3" s="3"/>
    </row>
    <row r="4" spans="1:21" ht="20" thickBot="1" x14ac:dyDescent="0.3">
      <c r="A4" s="6" t="s">
        <v>21</v>
      </c>
      <c r="B4" s="7">
        <v>45717</v>
      </c>
      <c r="C4" s="2"/>
      <c r="D4" s="2"/>
      <c r="E4" s="79" t="s">
        <v>45</v>
      </c>
      <c r="F4" s="80">
        <v>1</v>
      </c>
      <c r="U4" s="3"/>
    </row>
    <row r="5" spans="1:21" ht="20" thickBot="1" x14ac:dyDescent="0.3">
      <c r="A5" s="82" t="s">
        <v>19</v>
      </c>
      <c r="B5" s="83">
        <v>510636</v>
      </c>
      <c r="C5" s="2"/>
      <c r="D5" s="2"/>
      <c r="E5" s="79"/>
      <c r="F5" s="80">
        <f>SUM(F3:F4)</f>
        <v>6</v>
      </c>
    </row>
    <row r="6" spans="1:21" ht="19" x14ac:dyDescent="0.25">
      <c r="A6" s="84" t="s">
        <v>20</v>
      </c>
      <c r="B6" s="85">
        <f>B5*25%</f>
        <v>127659</v>
      </c>
      <c r="C6" s="2"/>
      <c r="D6" s="2"/>
      <c r="E6" s="2"/>
      <c r="F6" s="2"/>
    </row>
    <row r="7" spans="1:21" ht="20" thickBot="1" x14ac:dyDescent="0.3">
      <c r="A7" s="86" t="s">
        <v>33</v>
      </c>
      <c r="B7" s="87">
        <v>50000</v>
      </c>
      <c r="C7" s="2"/>
      <c r="D7" s="2"/>
      <c r="E7" s="2"/>
      <c r="F7" s="2"/>
    </row>
    <row r="8" spans="1:21" x14ac:dyDescent="0.2">
      <c r="A8" s="3" t="s">
        <v>25</v>
      </c>
    </row>
    <row r="9" spans="1:21" ht="17" thickBot="1" x14ac:dyDescent="0.25"/>
    <row r="10" spans="1:21" ht="17" thickBot="1" x14ac:dyDescent="0.25">
      <c r="A10" s="30" t="s">
        <v>10</v>
      </c>
      <c r="B10" s="22" t="s">
        <v>3</v>
      </c>
      <c r="C10" s="22" t="s">
        <v>7</v>
      </c>
      <c r="D10" s="31" t="s">
        <v>4</v>
      </c>
      <c r="E10" s="4"/>
    </row>
    <row r="11" spans="1:21" x14ac:dyDescent="0.2">
      <c r="A11" s="27"/>
      <c r="B11" s="28"/>
      <c r="C11" s="28"/>
      <c r="D11" s="29"/>
    </row>
    <row r="12" spans="1:21" ht="17" thickBot="1" x14ac:dyDescent="0.25">
      <c r="A12" s="92" t="s">
        <v>46</v>
      </c>
      <c r="B12" s="93">
        <v>17010</v>
      </c>
      <c r="C12" s="94">
        <v>6</v>
      </c>
      <c r="D12" s="95">
        <f>C12*B12</f>
        <v>102060</v>
      </c>
      <c r="E12" s="25" t="s">
        <v>14</v>
      </c>
    </row>
    <row r="13" spans="1:21" s="3" customFormat="1" ht="17" thickBot="1" x14ac:dyDescent="0.25">
      <c r="A13" s="60" t="s">
        <v>24</v>
      </c>
      <c r="B13" s="61">
        <v>22943</v>
      </c>
      <c r="C13" s="62">
        <v>10</v>
      </c>
      <c r="D13" s="63">
        <f t="shared" ref="D13:D14" si="0">C13*B13</f>
        <v>229430</v>
      </c>
      <c r="E13" s="96" t="s">
        <v>34</v>
      </c>
    </row>
    <row r="14" spans="1:21" s="3" customFormat="1" ht="17" thickBot="1" x14ac:dyDescent="0.25">
      <c r="A14" s="91" t="s">
        <v>8</v>
      </c>
      <c r="B14" s="61"/>
      <c r="C14" s="62"/>
      <c r="D14" s="63">
        <f t="shared" si="0"/>
        <v>0</v>
      </c>
      <c r="E14" s="25"/>
    </row>
    <row r="15" spans="1:21" s="3" customFormat="1" ht="17" thickBot="1" x14ac:dyDescent="0.25">
      <c r="A15" s="24" t="s">
        <v>9</v>
      </c>
      <c r="B15" s="21"/>
      <c r="C15" s="22"/>
      <c r="D15" s="23">
        <f>SUM(D12:D14)</f>
        <v>331490</v>
      </c>
      <c r="E15" s="26"/>
    </row>
    <row r="16" spans="1:21" s="3" customFormat="1" x14ac:dyDescent="0.2">
      <c r="B16" s="8"/>
    </row>
    <row r="17" spans="1:8" s="3" customFormat="1" x14ac:dyDescent="0.2">
      <c r="A17" s="3" t="s">
        <v>26</v>
      </c>
      <c r="B17" s="8">
        <f>4*2.5</f>
        <v>10</v>
      </c>
    </row>
    <row r="18" spans="1:8" s="3" customFormat="1" ht="17" thickBot="1" x14ac:dyDescent="0.25">
      <c r="A18" s="45">
        <v>0</v>
      </c>
    </row>
    <row r="19" spans="1:8" s="3" customFormat="1" x14ac:dyDescent="0.2">
      <c r="A19" s="34" t="s">
        <v>27</v>
      </c>
      <c r="B19" s="35">
        <v>0</v>
      </c>
    </row>
    <row r="20" spans="1:8" s="3" customFormat="1" x14ac:dyDescent="0.2">
      <c r="A20" s="36" t="s">
        <v>28</v>
      </c>
      <c r="B20" s="37">
        <v>0</v>
      </c>
    </row>
    <row r="21" spans="1:8" s="3" customFormat="1" ht="17" thickBot="1" x14ac:dyDescent="0.25">
      <c r="A21" s="46" t="s">
        <v>29</v>
      </c>
      <c r="B21" s="47">
        <f>SUM(B19:B20)</f>
        <v>0</v>
      </c>
    </row>
    <row r="22" spans="1:8" s="3" customFormat="1" x14ac:dyDescent="0.2"/>
    <row r="23" spans="1:8" s="3" customFormat="1" ht="17" thickBot="1" x14ac:dyDescent="0.25"/>
    <row r="24" spans="1:8" s="3" customFormat="1" ht="17" thickBot="1" x14ac:dyDescent="0.25">
      <c r="A24" s="48" t="s">
        <v>55</v>
      </c>
      <c r="B24" s="49"/>
    </row>
    <row r="25" spans="1:8" s="3" customFormat="1" x14ac:dyDescent="0.2"/>
    <row r="26" spans="1:8" s="3" customFormat="1" x14ac:dyDescent="0.2"/>
    <row r="27" spans="1:8" s="3" customFormat="1" x14ac:dyDescent="0.2">
      <c r="A27" s="38">
        <v>45566</v>
      </c>
    </row>
    <row r="28" spans="1:8" s="3" customFormat="1" x14ac:dyDescent="0.2">
      <c r="A28" s="38">
        <v>45585</v>
      </c>
    </row>
    <row r="29" spans="1:8" s="3" customFormat="1" x14ac:dyDescent="0.2"/>
    <row r="30" spans="1:8" s="3" customFormat="1" ht="17" thickBot="1" x14ac:dyDescent="0.25">
      <c r="B30" s="88">
        <f>5*2.5</f>
        <v>12.5</v>
      </c>
      <c r="H30"/>
    </row>
    <row r="31" spans="1:8" s="3" customFormat="1" x14ac:dyDescent="0.2">
      <c r="A31" s="34"/>
      <c r="B31" s="104"/>
      <c r="C31" s="35"/>
    </row>
    <row r="32" spans="1:8" s="3" customFormat="1" x14ac:dyDescent="0.2">
      <c r="A32" s="52" t="s">
        <v>47</v>
      </c>
      <c r="C32" s="72"/>
    </row>
    <row r="33" spans="1:3" s="3" customFormat="1" x14ac:dyDescent="0.2">
      <c r="A33" s="105" t="s">
        <v>14</v>
      </c>
      <c r="B33" s="106">
        <v>510636</v>
      </c>
      <c r="C33" s="107">
        <f>B33/30</f>
        <v>17021.2</v>
      </c>
    </row>
    <row r="34" spans="1:3" s="3" customFormat="1" x14ac:dyDescent="0.2">
      <c r="A34" s="52"/>
      <c r="C34" s="72"/>
    </row>
    <row r="35" spans="1:3" s="3" customFormat="1" ht="17" thickBot="1" x14ac:dyDescent="0.25">
      <c r="A35" s="46" t="s">
        <v>48</v>
      </c>
      <c r="B35" s="108"/>
      <c r="C35" s="47"/>
    </row>
    <row r="36" spans="1:3" s="3" customFormat="1" x14ac:dyDescent="0.2"/>
    <row r="37" spans="1:3" s="3" customFormat="1" x14ac:dyDescent="0.2">
      <c r="A37" s="15" t="s">
        <v>14</v>
      </c>
      <c r="B37" s="89">
        <v>510636</v>
      </c>
    </row>
    <row r="38" spans="1:3" s="3" customFormat="1" x14ac:dyDescent="0.2">
      <c r="A38" s="15" t="s">
        <v>35</v>
      </c>
      <c r="B38" s="89">
        <f>B37*25%</f>
        <v>127659</v>
      </c>
    </row>
    <row r="39" spans="1:3" s="3" customFormat="1" x14ac:dyDescent="0.2">
      <c r="A39" s="15" t="s">
        <v>49</v>
      </c>
      <c r="B39" s="89">
        <v>50000</v>
      </c>
    </row>
    <row r="40" spans="1:3" s="3" customFormat="1" x14ac:dyDescent="0.2">
      <c r="A40" s="15"/>
      <c r="B40" s="90">
        <f>SUM(B37:B39)</f>
        <v>688295</v>
      </c>
      <c r="C40" s="64">
        <f>B40/30</f>
        <v>22943.166666666668</v>
      </c>
    </row>
    <row r="41" spans="1:3" s="3" customFormat="1" x14ac:dyDescent="0.2"/>
    <row r="42" spans="1:3" s="3" customFormat="1" x14ac:dyDescent="0.2"/>
    <row r="43" spans="1:3" s="3" customFormat="1" x14ac:dyDescent="0.2"/>
    <row r="44" spans="1:3" s="3" customFormat="1" x14ac:dyDescent="0.2"/>
    <row r="45" spans="1:3" s="3" customFormat="1" x14ac:dyDescent="0.2"/>
    <row r="46" spans="1:3" s="3" customFormat="1" x14ac:dyDescent="0.2"/>
    <row r="47" spans="1:3" s="3" customFormat="1" x14ac:dyDescent="0.2"/>
    <row r="48" spans="1:3" s="3" customFormat="1" x14ac:dyDescent="0.2"/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  <row r="61" s="3" customFormat="1" x14ac:dyDescent="0.2"/>
    <row r="62" s="3" customFormat="1" x14ac:dyDescent="0.2"/>
    <row r="63" s="3" customFormat="1" x14ac:dyDescent="0.2"/>
    <row r="64" s="3" customFormat="1" x14ac:dyDescent="0.2"/>
    <row r="65" s="3" customFormat="1" x14ac:dyDescent="0.2"/>
    <row r="66" s="3" customFormat="1" x14ac:dyDescent="0.2"/>
    <row r="67" s="3" customFormat="1" x14ac:dyDescent="0.2"/>
    <row r="68" s="3" customFormat="1" x14ac:dyDescent="0.2"/>
    <row r="69" s="3" customFormat="1" x14ac:dyDescent="0.2"/>
    <row r="70" s="3" customFormat="1" x14ac:dyDescent="0.2"/>
    <row r="71" s="3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0"/>
  <sheetViews>
    <sheetView tabSelected="1" topLeftCell="A13" zoomScale="120" zoomScaleNormal="120" workbookViewId="0">
      <selection activeCell="D18" sqref="A18:D18"/>
    </sheetView>
  </sheetViews>
  <sheetFormatPr baseColWidth="10" defaultRowHeight="16" x14ac:dyDescent="0.2"/>
  <cols>
    <col min="1" max="1" width="59" style="3" customWidth="1"/>
    <col min="2" max="2" width="13.33203125" style="3" customWidth="1"/>
    <col min="3" max="3" width="17.5" style="3" customWidth="1"/>
    <col min="4" max="4" width="15.33203125" style="3" customWidth="1"/>
    <col min="5" max="6" width="10.83203125" style="3"/>
    <col min="7" max="15" width="11" style="3"/>
    <col min="16" max="16" width="10.83203125" style="3"/>
    <col min="17" max="23" width="11" style="3"/>
  </cols>
  <sheetData>
    <row r="1" spans="1:23" ht="22" thickBot="1" x14ac:dyDescent="0.3">
      <c r="A1" s="1" t="s">
        <v>23</v>
      </c>
      <c r="B1" s="2"/>
      <c r="C1" s="2"/>
      <c r="D1" s="2"/>
    </row>
    <row r="2" spans="1:23" ht="20" thickBot="1" x14ac:dyDescent="0.3">
      <c r="A2" s="2"/>
      <c r="B2" s="2"/>
      <c r="C2" s="102" t="s">
        <v>30</v>
      </c>
      <c r="D2" s="98" t="s">
        <v>31</v>
      </c>
    </row>
    <row r="3" spans="1:23" ht="20" thickBot="1" x14ac:dyDescent="0.3">
      <c r="A3" s="6" t="s">
        <v>0</v>
      </c>
      <c r="B3" s="7">
        <v>42064</v>
      </c>
      <c r="C3" s="103">
        <v>10</v>
      </c>
      <c r="D3" s="80"/>
    </row>
    <row r="4" spans="1:23" ht="20" thickBot="1" x14ac:dyDescent="0.3">
      <c r="A4" s="6" t="s">
        <v>12</v>
      </c>
      <c r="B4" s="7">
        <v>45717</v>
      </c>
      <c r="C4" s="2"/>
      <c r="D4" s="2"/>
    </row>
    <row r="5" spans="1:23" ht="19" x14ac:dyDescent="0.25">
      <c r="A5" s="34" t="s">
        <v>14</v>
      </c>
      <c r="B5" s="53">
        <v>600000</v>
      </c>
      <c r="C5" s="2"/>
      <c r="D5" s="2"/>
    </row>
    <row r="6" spans="1:23" ht="19" x14ac:dyDescent="0.25">
      <c r="A6" s="52" t="s">
        <v>35</v>
      </c>
      <c r="B6" s="54">
        <f>B5*25%</f>
        <v>150000</v>
      </c>
      <c r="C6" s="2"/>
      <c r="D6" s="2"/>
    </row>
    <row r="7" spans="1:23" ht="19" x14ac:dyDescent="0.25">
      <c r="A7" s="52" t="s">
        <v>36</v>
      </c>
      <c r="B7" s="54">
        <v>120500</v>
      </c>
      <c r="C7" s="2"/>
      <c r="D7" s="2"/>
    </row>
    <row r="8" spans="1:23" ht="19" x14ac:dyDescent="0.25">
      <c r="A8" s="52" t="s">
        <v>17</v>
      </c>
      <c r="B8" s="54">
        <v>25000</v>
      </c>
      <c r="C8" s="2"/>
      <c r="D8" s="2"/>
    </row>
    <row r="9" spans="1:23" ht="17" thickBot="1" x14ac:dyDescent="0.25">
      <c r="A9" s="46" t="s">
        <v>37</v>
      </c>
      <c r="B9" s="55">
        <v>35000</v>
      </c>
    </row>
    <row r="11" spans="1:23" x14ac:dyDescent="0.2">
      <c r="A11" s="44" t="s">
        <v>50</v>
      </c>
      <c r="B11" s="44" t="s">
        <v>51</v>
      </c>
    </row>
    <row r="12" spans="1:23" ht="17" thickBot="1" x14ac:dyDescent="0.25"/>
    <row r="13" spans="1:23" x14ac:dyDescent="0.2">
      <c r="A13" s="10" t="s">
        <v>10</v>
      </c>
      <c r="B13" s="11" t="s">
        <v>3</v>
      </c>
      <c r="C13" s="11" t="s">
        <v>7</v>
      </c>
      <c r="D13" s="12" t="s">
        <v>4</v>
      </c>
    </row>
    <row r="14" spans="1:23" x14ac:dyDescent="0.2">
      <c r="A14" s="14"/>
      <c r="B14" s="15"/>
      <c r="C14" s="15"/>
      <c r="D14" s="16"/>
    </row>
    <row r="15" spans="1:23" s="44" customFormat="1" x14ac:dyDescent="0.2">
      <c r="A15" s="33" t="s">
        <v>5</v>
      </c>
      <c r="B15" s="9">
        <v>0</v>
      </c>
      <c r="C15" s="15">
        <v>0</v>
      </c>
      <c r="D15" s="13">
        <f>C15*B15</f>
        <v>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2">
      <c r="A16" s="81" t="s">
        <v>6</v>
      </c>
      <c r="B16" s="89">
        <v>10</v>
      </c>
      <c r="C16" s="117">
        <v>1055500</v>
      </c>
      <c r="D16" s="118">
        <f>B16*C16</f>
        <v>10555000</v>
      </c>
    </row>
    <row r="17" spans="1:5" ht="17" thickBot="1" x14ac:dyDescent="0.25">
      <c r="A17" s="17" t="s">
        <v>8</v>
      </c>
      <c r="B17" s="18">
        <v>1</v>
      </c>
      <c r="C17" s="19">
        <v>1055500</v>
      </c>
      <c r="D17" s="20">
        <f>B17*C17</f>
        <v>1055500</v>
      </c>
      <c r="E17" s="3" t="s">
        <v>60</v>
      </c>
    </row>
    <row r="18" spans="1:5" ht="17" thickBot="1" x14ac:dyDescent="0.25">
      <c r="A18" s="24" t="s">
        <v>9</v>
      </c>
      <c r="B18" s="21"/>
      <c r="C18" s="22"/>
      <c r="D18" s="23">
        <f>SUM(D15:D17)</f>
        <v>11610500</v>
      </c>
    </row>
    <row r="19" spans="1:5" x14ac:dyDescent="0.2">
      <c r="B19" s="8"/>
    </row>
    <row r="20" spans="1:5" x14ac:dyDescent="0.2">
      <c r="A20" s="39" t="s">
        <v>27</v>
      </c>
      <c r="B20" s="40">
        <v>0</v>
      </c>
    </row>
    <row r="21" spans="1:5" ht="17" thickBot="1" x14ac:dyDescent="0.25">
      <c r="A21" s="41" t="s">
        <v>32</v>
      </c>
      <c r="B21" s="42">
        <v>0</v>
      </c>
    </row>
    <row r="22" spans="1:5" x14ac:dyDescent="0.2">
      <c r="A22" s="43" t="s">
        <v>29</v>
      </c>
      <c r="B22" s="97">
        <f>SUM(B20:B21)</f>
        <v>0</v>
      </c>
    </row>
    <row r="23" spans="1:5" ht="17" thickBot="1" x14ac:dyDescent="0.25">
      <c r="C23" s="3" t="s">
        <v>52</v>
      </c>
    </row>
    <row r="24" spans="1:5" ht="17" thickBot="1" x14ac:dyDescent="0.25">
      <c r="A24" s="48" t="s">
        <v>14</v>
      </c>
      <c r="B24" s="99">
        <v>600000</v>
      </c>
      <c r="C24" s="100">
        <f>B24/30</f>
        <v>20000</v>
      </c>
      <c r="D24" s="3" t="s">
        <v>53</v>
      </c>
    </row>
    <row r="26" spans="1:5" x14ac:dyDescent="0.2">
      <c r="A26" s="3" t="s">
        <v>54</v>
      </c>
    </row>
    <row r="27" spans="1:5" ht="17" thickBot="1" x14ac:dyDescent="0.25"/>
    <row r="28" spans="1:5" x14ac:dyDescent="0.2">
      <c r="A28" s="34" t="s">
        <v>14</v>
      </c>
      <c r="B28" s="53">
        <v>700000</v>
      </c>
    </row>
    <row r="29" spans="1:5" x14ac:dyDescent="0.2">
      <c r="A29" s="52" t="s">
        <v>35</v>
      </c>
      <c r="B29" s="54">
        <f>B28*25%</f>
        <v>175000</v>
      </c>
    </row>
    <row r="30" spans="1:5" x14ac:dyDescent="0.2">
      <c r="A30" s="52" t="s">
        <v>36</v>
      </c>
      <c r="B30" s="54">
        <v>120500</v>
      </c>
    </row>
    <row r="31" spans="1:5" ht="17" thickBot="1" x14ac:dyDescent="0.25">
      <c r="A31" s="52" t="s">
        <v>17</v>
      </c>
      <c r="B31" s="54">
        <v>25000</v>
      </c>
    </row>
    <row r="32" spans="1:5" ht="17" thickBot="1" x14ac:dyDescent="0.25">
      <c r="A32" s="34" t="s">
        <v>37</v>
      </c>
      <c r="B32" s="53">
        <v>35000</v>
      </c>
    </row>
    <row r="33" spans="1:8" ht="17" thickBot="1" x14ac:dyDescent="0.25">
      <c r="A33" s="115"/>
      <c r="B33" s="116">
        <f>SUM(B28:B32)</f>
        <v>1055500</v>
      </c>
      <c r="C33" s="101"/>
    </row>
    <row r="40" spans="1:8" x14ac:dyDescent="0.2">
      <c r="H40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L20" sqref="L20"/>
    </sheetView>
  </sheetViews>
  <sheetFormatPr baseColWidth="10" defaultRowHeight="16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ART. 159 Nº1 MUTUO ACUERDO </vt:lpstr>
      <vt:lpstr>ART. 159 Nº5 TERMINO DE OBRA</vt:lpstr>
      <vt:lpstr>ART 161 NECESIDADES DE LA EMPRE</vt:lpstr>
      <vt:lpstr>ART. 159 Nº5 TERMINO OBRA .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2024-01-15T19:03:40Z</dcterms:created>
  <dcterms:modified xsi:type="dcterms:W3CDTF">2025-03-25T12:31:45Z</dcterms:modified>
</cp:coreProperties>
</file>